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assa\appdata\local\bentley\projectwise\workingdir\ohiodot-pw.bentley.com_ohiodot-pw-02\logan.bassa@dot.ohio.gov\d0650839\"/>
    </mc:Choice>
  </mc:AlternateContent>
  <xr:revisionPtr revIDLastSave="0" documentId="13_ncr:1_{9EE139A4-6124-4F49-9812-BCFDDE9A3E22}" xr6:coauthVersionLast="47" xr6:coauthVersionMax="47" xr10:uidLastSave="{00000000-0000-0000-0000-000000000000}"/>
  <bookViews>
    <workbookView xWindow="-28920" yWindow="-120" windowWidth="29040" windowHeight="15840" activeTab="1" xr2:uid="{13C82C09-FD1D-403A-97BA-F3092F8D6274}"/>
  </bookViews>
  <sheets>
    <sheet name="A" sheetId="2" r:id="rId1"/>
    <sheet name="PVT Transition" sheetId="4" r:id="rId2"/>
  </sheets>
  <definedNames>
    <definedName name="_xlnm.Print_Area" localSheetId="0">A!#REF!</definedName>
    <definedName name="_xlnm.Print_Area" localSheetId="1">'PVT Transition'!$I$2:$U$14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4" i="4" l="1"/>
  <c r="L14" i="4" s="1"/>
  <c r="N5" i="4"/>
  <c r="L5" i="4" s="1"/>
  <c r="D14" i="4"/>
  <c r="E14" i="4" s="1"/>
  <c r="K13" i="4"/>
  <c r="F13" i="4"/>
  <c r="F12" i="4"/>
  <c r="F11" i="4"/>
  <c r="F10" i="4"/>
  <c r="F9" i="4"/>
  <c r="F8" i="4"/>
  <c r="F7" i="4"/>
  <c r="K6" i="4"/>
  <c r="F6" i="4"/>
  <c r="D5" i="4"/>
  <c r="E5" i="4" s="1"/>
  <c r="O5" i="2"/>
  <c r="D5" i="2"/>
  <c r="E5" i="2" s="1"/>
  <c r="F6" i="2"/>
  <c r="L8" i="4" l="1"/>
  <c r="P8" i="4" s="1"/>
  <c r="L7" i="4"/>
  <c r="P7" i="4" s="1"/>
  <c r="N7" i="4" s="1"/>
  <c r="L10" i="4"/>
  <c r="P10" i="4" s="1"/>
  <c r="O5" i="4"/>
  <c r="E8" i="4"/>
  <c r="E10" i="4"/>
  <c r="E6" i="4"/>
  <c r="B6" i="4" s="1"/>
  <c r="D6" i="4" s="1"/>
  <c r="E9" i="4"/>
  <c r="E13" i="4"/>
  <c r="E12" i="4"/>
  <c r="E11" i="4"/>
  <c r="E7" i="4"/>
  <c r="B7" i="4" s="1"/>
  <c r="D7" i="4" s="1"/>
  <c r="L12" i="4"/>
  <c r="P12" i="4" s="1"/>
  <c r="C5" i="4"/>
  <c r="L6" i="4"/>
  <c r="L11" i="4"/>
  <c r="P11" i="4" s="1"/>
  <c r="L13" i="4"/>
  <c r="P13" i="4" s="1"/>
  <c r="L9" i="4"/>
  <c r="P9" i="4" s="1"/>
  <c r="K14" i="2"/>
  <c r="M6" i="2"/>
  <c r="M14" i="2"/>
  <c r="O15" i="2"/>
  <c r="N15" i="2" s="1"/>
  <c r="N5" i="2"/>
  <c r="K12" i="2"/>
  <c r="F14" i="2"/>
  <c r="F7" i="2"/>
  <c r="F8" i="2"/>
  <c r="F9" i="2"/>
  <c r="F10" i="2"/>
  <c r="F11" i="2"/>
  <c r="F12" i="2"/>
  <c r="F13" i="2"/>
  <c r="D15" i="2"/>
  <c r="K10" i="2"/>
  <c r="K11" i="2"/>
  <c r="K13" i="2"/>
  <c r="K9" i="2"/>
  <c r="P6" i="4" l="1"/>
  <c r="N6" i="4" s="1"/>
  <c r="N11" i="4"/>
  <c r="B11" i="4"/>
  <c r="D11" i="4" s="1"/>
  <c r="N13" i="4"/>
  <c r="B13" i="4"/>
  <c r="D13" i="4" s="1"/>
  <c r="N12" i="4"/>
  <c r="B12" i="4"/>
  <c r="D12" i="4" s="1"/>
  <c r="N10" i="4"/>
  <c r="B10" i="4"/>
  <c r="D10" i="4" s="1"/>
  <c r="N8" i="4"/>
  <c r="B8" i="4"/>
  <c r="D8" i="4" s="1"/>
  <c r="N9" i="4"/>
  <c r="B9" i="4"/>
  <c r="D9" i="4" s="1"/>
  <c r="N9" i="2"/>
  <c r="N11" i="2"/>
  <c r="N8" i="2"/>
  <c r="Q8" i="2" s="1"/>
  <c r="O8" i="2" s="1"/>
  <c r="N6" i="2"/>
  <c r="Q6" i="2" s="1"/>
  <c r="O6" i="2" s="1"/>
  <c r="N7" i="2"/>
  <c r="Q7" i="2" s="1"/>
  <c r="O7" i="2" s="1"/>
  <c r="N13" i="2"/>
  <c r="N14" i="2"/>
  <c r="N12" i="2"/>
  <c r="N10" i="2"/>
  <c r="E15" i="2" l="1"/>
  <c r="E6" i="2" l="1"/>
  <c r="B6" i="2" s="1"/>
  <c r="D6" i="2" s="1"/>
  <c r="E7" i="2"/>
  <c r="B7" i="2" s="1"/>
  <c r="D7" i="2" s="1"/>
  <c r="E12" i="2"/>
  <c r="L12" i="2" s="1"/>
  <c r="E13" i="2"/>
  <c r="L13" i="2" s="1"/>
  <c r="E14" i="2"/>
  <c r="L14" i="2" s="1"/>
  <c r="E8" i="2"/>
  <c r="E9" i="2"/>
  <c r="L9" i="2" s="1"/>
  <c r="E10" i="2"/>
  <c r="L10" i="2" s="1"/>
  <c r="E11" i="2"/>
  <c r="L11" i="2" s="1"/>
  <c r="P5" i="2"/>
  <c r="C5" i="2"/>
  <c r="Q11" i="2" l="1"/>
  <c r="O11" i="2" s="1"/>
  <c r="B14" i="2"/>
  <c r="D14" i="2" s="1"/>
  <c r="Q14" i="2"/>
  <c r="O14" i="2" s="1"/>
  <c r="Q10" i="2"/>
  <c r="O10" i="2" s="1"/>
  <c r="B10" i="2"/>
  <c r="D10" i="2" s="1"/>
  <c r="B12" i="2"/>
  <c r="D12" i="2" s="1"/>
  <c r="Q12" i="2"/>
  <c r="O12" i="2" s="1"/>
  <c r="B8" i="2"/>
  <c r="D8" i="2" s="1"/>
  <c r="B11" i="2"/>
  <c r="D11" i="2" s="1"/>
  <c r="B13" i="2"/>
  <c r="D13" i="2" s="1"/>
  <c r="Q13" i="2"/>
  <c r="O13" i="2" s="1"/>
  <c r="Q9" i="2" l="1"/>
  <c r="O9" i="2" s="1"/>
  <c r="B9" i="2"/>
  <c r="D9" i="2" s="1"/>
</calcChain>
</file>

<file path=xl/sharedStrings.xml><?xml version="1.0" encoding="utf-8"?>
<sst xmlns="http://schemas.openxmlformats.org/spreadsheetml/2006/main" count="74" uniqueCount="37">
  <si>
    <t>CROSS SLOPE</t>
  </si>
  <si>
    <t>WIDTH</t>
  </si>
  <si>
    <t>STATION</t>
  </si>
  <si>
    <t>PROFILE GRADE</t>
  </si>
  <si>
    <t>REMARKS</t>
  </si>
  <si>
    <t>TRANSITION RATE</t>
  </si>
  <si>
    <t>CROWN POINT (RIGHT)</t>
  </si>
  <si>
    <t>CROWN POINT (LEFT)</t>
  </si>
  <si>
    <t>ELEV.</t>
  </si>
  <si>
    <t>ELEV. CORR.</t>
  </si>
  <si>
    <t>EDGE ELEV.</t>
  </si>
  <si>
    <t>OFFSET LT.</t>
  </si>
  <si>
    <t>OFFSET RT.</t>
  </si>
  <si>
    <t>CROWN CROSSES CENTERLINE OF RIGHT OF WAY</t>
  </si>
  <si>
    <t>LEFT SIDE
(MEASURED FROM CROWN POINT)</t>
  </si>
  <si>
    <t>RIGHT SIDE
(MEASURED FROM CROWN POINT)</t>
  </si>
  <si>
    <t>ENTER THE PROFILE GRADE INFORMATION</t>
  </si>
  <si>
    <t>ENTER THE CROWN CROSSING POINT ELEVATION</t>
  </si>
  <si>
    <t>ENTER THE EDGE AND CROWN ELEVATION AND OFFSET INFORMATION FOR THE START/END</t>
  </si>
  <si>
    <t>EXCEL INTERPOLATE THE CROWN OFFSET TRANSITIONS</t>
  </si>
  <si>
    <t>EXCEL CALCULATE THE ELEVATION CORRECTIONS AND CROSS SLOPES FOR THE START/END</t>
  </si>
  <si>
    <t>EXCEL INTERPOLATE THE CROSS SLOPES IN BETWEEN THE START/END</t>
  </si>
  <si>
    <t>EXCEL INTERPOLATE THE WIDTHS IN BETWEEN THE START/EDN</t>
  </si>
  <si>
    <t>EXCEL CALCULATE THE CROWN POINT ELEVATIONS IN-BETWEEN THE START/END BASED ON THE INTERPOLATED CROSS SLOPES AND THE CROWN OFFSET</t>
  </si>
  <si>
    <t>EXCEL CALCULATE THE EDGE ELEVATIONS BASED ON CROSS SLOPES AND CROWN POINT</t>
  </si>
  <si>
    <t>EXCEL CALCULATE THE ELEVATION CORRECTIONS IN BETWEEN BASED ON CROWN AND EDGE ELEVATIONS</t>
  </si>
  <si>
    <t>P.C.C.</t>
  </si>
  <si>
    <t>MATCH EXISTING</t>
  </si>
  <si>
    <t>BEL-148-8.45</t>
  </si>
  <si>
    <t>CENTERLINE OF CONSTRUCTION</t>
  </si>
  <si>
    <t>MATCH EXISTING, BEGIN PAVEMENT TRANSITION RT.</t>
  </si>
  <si>
    <t>END PAVEMENT TRANSITION RT.</t>
  </si>
  <si>
    <t>BEGIN PAVEMENT TRANSITION RT.</t>
  </si>
  <si>
    <t>MATCH EXISTING, END PAVEMENT TRANSITION RT.</t>
  </si>
  <si>
    <t>CROSS SLOPE (NDC)</t>
  </si>
  <si>
    <t>PAVEMENT TRANSITION TABLE</t>
  </si>
  <si>
    <t>RIGHT SIDE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</si>
</sst>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0&quot;+&quot;00.00"/>
    <numFmt numFmtId="166" formatCode="00&quot; : 1&quot;"/>
    <numFmt numFmtId="167" formatCode="0&quot;+&quot;00.0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3F3F76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i/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8A2F2"/>
        <bgColor indexed="64"/>
      </patternFill>
    </fill>
    <fill>
      <patternFill patternType="solid">
        <fgColor rgb="FF41FF3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2" borderId="1" applyNumberFormat="0" applyAlignment="0" applyProtection="0"/>
  </cellStyleXfs>
  <cellXfs count="145">
    <xf numFmtId="0" fontId="0" fillId="0" borderId="0" xfId="0"/>
    <xf numFmtId="0" fontId="3" fillId="0" borderId="0" xfId="1" applyFont="1" applyAlignment="1">
      <alignment horizontal="center" vertical="center"/>
    </xf>
    <xf numFmtId="0" fontId="4" fillId="0" borderId="23" xfId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 wrapText="1"/>
    </xf>
    <xf numFmtId="0" fontId="4" fillId="0" borderId="25" xfId="1" applyFont="1" applyBorder="1" applyAlignment="1">
      <alignment horizontal="center" vertical="center" wrapText="1"/>
    </xf>
    <xf numFmtId="0" fontId="4" fillId="0" borderId="28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29" xfId="1" applyFont="1" applyBorder="1" applyAlignment="1">
      <alignment horizontal="center" vertical="center" wrapText="1"/>
    </xf>
    <xf numFmtId="0" fontId="3" fillId="0" borderId="0" xfId="1" applyFont="1" applyAlignment="1">
      <alignment vertical="top" wrapText="1"/>
    </xf>
    <xf numFmtId="0" fontId="4" fillId="0" borderId="11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165" fontId="3" fillId="3" borderId="14" xfId="1" applyNumberFormat="1" applyFont="1" applyFill="1" applyBorder="1" applyAlignment="1">
      <alignment horizontal="center" vertical="center"/>
    </xf>
    <xf numFmtId="2" fontId="3" fillId="3" borderId="16" xfId="1" applyNumberFormat="1" applyFont="1" applyFill="1" applyBorder="1" applyAlignment="1">
      <alignment horizontal="center" vertical="center"/>
    </xf>
    <xf numFmtId="2" fontId="3" fillId="3" borderId="4" xfId="1" applyNumberFormat="1" applyFont="1" applyFill="1" applyBorder="1" applyAlignment="1">
      <alignment horizontal="center" vertical="center"/>
    </xf>
    <xf numFmtId="165" fontId="3" fillId="3" borderId="2" xfId="1" applyNumberFormat="1" applyFont="1" applyFill="1" applyBorder="1" applyAlignment="1">
      <alignment horizontal="center" vertical="center"/>
    </xf>
    <xf numFmtId="2" fontId="3" fillId="3" borderId="5" xfId="1" applyNumberFormat="1" applyFont="1" applyFill="1" applyBorder="1" applyAlignment="1">
      <alignment horizontal="center" vertical="center"/>
    </xf>
    <xf numFmtId="165" fontId="3" fillId="3" borderId="6" xfId="1" applyNumberFormat="1" applyFont="1" applyFill="1" applyBorder="1" applyAlignment="1">
      <alignment horizontal="center" vertical="center"/>
    </xf>
    <xf numFmtId="2" fontId="3" fillId="3" borderId="32" xfId="1" applyNumberFormat="1" applyFont="1" applyFill="1" applyBorder="1" applyAlignment="1">
      <alignment horizontal="center" vertical="center"/>
    </xf>
    <xf numFmtId="2" fontId="3" fillId="3" borderId="14" xfId="1" applyNumberFormat="1" applyFont="1" applyFill="1" applyBorder="1" applyAlignment="1">
      <alignment horizontal="center" vertical="center"/>
    </xf>
    <xf numFmtId="2" fontId="3" fillId="3" borderId="6" xfId="1" applyNumberFormat="1" applyFont="1" applyFill="1" applyBorder="1" applyAlignment="1">
      <alignment horizontal="center" vertical="center"/>
    </xf>
    <xf numFmtId="2" fontId="3" fillId="3" borderId="8" xfId="1" applyNumberFormat="1" applyFont="1" applyFill="1" applyBorder="1" applyAlignment="1">
      <alignment horizontal="center" vertical="center"/>
    </xf>
    <xf numFmtId="2" fontId="3" fillId="4" borderId="15" xfId="1" applyNumberFormat="1" applyFont="1" applyFill="1" applyBorder="1" applyAlignment="1">
      <alignment horizontal="center" vertical="center"/>
    </xf>
    <xf numFmtId="164" fontId="3" fillId="4" borderId="15" xfId="1" applyNumberFormat="1" applyFont="1" applyFill="1" applyBorder="1" applyAlignment="1">
      <alignment horizontal="center" vertical="center"/>
    </xf>
    <xf numFmtId="2" fontId="3" fillId="4" borderId="7" xfId="1" applyNumberFormat="1" applyFont="1" applyFill="1" applyBorder="1" applyAlignment="1">
      <alignment horizontal="center" vertical="center"/>
    </xf>
    <xf numFmtId="164" fontId="3" fillId="4" borderId="7" xfId="1" applyNumberFormat="1" applyFont="1" applyFill="1" applyBorder="1" applyAlignment="1">
      <alignment horizontal="center" vertical="center"/>
    </xf>
    <xf numFmtId="0" fontId="3" fillId="4" borderId="0" xfId="1" applyFont="1" applyFill="1" applyAlignment="1">
      <alignment horizontal="left" vertical="center"/>
    </xf>
    <xf numFmtId="0" fontId="3" fillId="3" borderId="0" xfId="1" applyFont="1" applyFill="1" applyAlignment="1">
      <alignment horizontal="left" vertical="center"/>
    </xf>
    <xf numFmtId="0" fontId="3" fillId="5" borderId="0" xfId="1" applyFont="1" applyFill="1" applyAlignment="1">
      <alignment horizontal="left" vertical="center"/>
    </xf>
    <xf numFmtId="0" fontId="3" fillId="6" borderId="0" xfId="1" applyFont="1" applyFill="1" applyAlignment="1">
      <alignment horizontal="left" vertical="center"/>
    </xf>
    <xf numFmtId="0" fontId="3" fillId="7" borderId="0" xfId="1" applyFont="1" applyFill="1" applyAlignment="1">
      <alignment horizontal="left" vertical="center"/>
    </xf>
    <xf numFmtId="2" fontId="3" fillId="8" borderId="4" xfId="1" applyNumberFormat="1" applyFont="1" applyFill="1" applyBorder="1" applyAlignment="1">
      <alignment horizontal="center" vertical="center"/>
    </xf>
    <xf numFmtId="2" fontId="3" fillId="8" borderId="2" xfId="1" applyNumberFormat="1" applyFont="1" applyFill="1" applyBorder="1" applyAlignment="1">
      <alignment horizontal="center" vertical="center"/>
    </xf>
    <xf numFmtId="0" fontId="3" fillId="8" borderId="0" xfId="1" applyFont="1" applyFill="1" applyAlignment="1">
      <alignment horizontal="left" vertical="center"/>
    </xf>
    <xf numFmtId="0" fontId="3" fillId="9" borderId="0" xfId="1" applyFont="1" applyFill="1" applyAlignment="1">
      <alignment vertical="center"/>
    </xf>
    <xf numFmtId="2" fontId="3" fillId="9" borderId="3" xfId="1" applyNumberFormat="1" applyFont="1" applyFill="1" applyBorder="1" applyAlignment="1">
      <alignment horizontal="center" vertical="center"/>
    </xf>
    <xf numFmtId="2" fontId="3" fillId="3" borderId="26" xfId="1" applyNumberFormat="1" applyFont="1" applyFill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2" fontId="3" fillId="3" borderId="35" xfId="1" applyNumberFormat="1" applyFont="1" applyFill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39" xfId="1" applyFont="1" applyBorder="1" applyAlignment="1">
      <alignment horizontal="center" vertical="center"/>
    </xf>
    <xf numFmtId="2" fontId="3" fillId="0" borderId="2" xfId="1" applyNumberFormat="1" applyFont="1" applyBorder="1" applyAlignment="1">
      <alignment horizontal="center" vertical="center"/>
    </xf>
    <xf numFmtId="2" fontId="3" fillId="0" borderId="4" xfId="1" applyNumberFormat="1" applyFont="1" applyBorder="1" applyAlignment="1">
      <alignment horizontal="center" vertical="center"/>
    </xf>
    <xf numFmtId="0" fontId="3" fillId="7" borderId="26" xfId="1" applyFont="1" applyFill="1" applyBorder="1" applyAlignment="1">
      <alignment horizontal="center" vertical="center"/>
    </xf>
    <xf numFmtId="0" fontId="3" fillId="3" borderId="39" xfId="1" applyFont="1" applyFill="1" applyBorder="1" applyAlignment="1">
      <alignment horizontal="center" vertical="center"/>
    </xf>
    <xf numFmtId="2" fontId="3" fillId="6" borderId="39" xfId="1" applyNumberFormat="1" applyFont="1" applyFill="1" applyBorder="1" applyAlignment="1">
      <alignment horizontal="center" vertical="center"/>
    </xf>
    <xf numFmtId="164" fontId="3" fillId="5" borderId="36" xfId="1" applyNumberFormat="1" applyFont="1" applyFill="1" applyBorder="1" applyAlignment="1">
      <alignment horizontal="center" vertical="center"/>
    </xf>
    <xf numFmtId="2" fontId="3" fillId="7" borderId="26" xfId="1" applyNumberFormat="1" applyFont="1" applyFill="1" applyBorder="1" applyAlignment="1">
      <alignment horizontal="center" vertical="center"/>
    </xf>
    <xf numFmtId="2" fontId="3" fillId="7" borderId="5" xfId="1" applyNumberFormat="1" applyFont="1" applyFill="1" applyBorder="1" applyAlignment="1">
      <alignment horizontal="center" vertical="center"/>
    </xf>
    <xf numFmtId="2" fontId="3" fillId="0" borderId="17" xfId="1" applyNumberFormat="1" applyFont="1" applyBorder="1" applyAlignment="1">
      <alignment horizontal="center" vertical="center"/>
    </xf>
    <xf numFmtId="2" fontId="3" fillId="0" borderId="37" xfId="1" applyNumberFormat="1" applyFont="1" applyBorder="1" applyAlignment="1">
      <alignment horizontal="center" vertical="center"/>
    </xf>
    <xf numFmtId="2" fontId="3" fillId="0" borderId="38" xfId="1" applyNumberFormat="1" applyFont="1" applyBorder="1" applyAlignment="1">
      <alignment horizontal="center" vertical="center"/>
    </xf>
    <xf numFmtId="2" fontId="3" fillId="0" borderId="34" xfId="1" applyNumberFormat="1" applyFont="1" applyBorder="1" applyAlignment="1">
      <alignment horizontal="center" vertical="center"/>
    </xf>
    <xf numFmtId="2" fontId="3" fillId="3" borderId="2" xfId="1" applyNumberFormat="1" applyFont="1" applyFill="1" applyBorder="1" applyAlignment="1">
      <alignment horizontal="center" vertical="center"/>
    </xf>
    <xf numFmtId="0" fontId="5" fillId="0" borderId="9" xfId="1" applyFont="1" applyBorder="1" applyAlignment="1">
      <alignment vertical="center"/>
    </xf>
    <xf numFmtId="0" fontId="5" fillId="0" borderId="10" xfId="1" applyFont="1" applyBorder="1" applyAlignment="1">
      <alignment vertical="center"/>
    </xf>
    <xf numFmtId="2" fontId="3" fillId="0" borderId="14" xfId="1" applyNumberFormat="1" applyFont="1" applyBorder="1" applyAlignment="1">
      <alignment horizontal="center" vertical="center"/>
    </xf>
    <xf numFmtId="2" fontId="3" fillId="0" borderId="15" xfId="1" applyNumberFormat="1" applyFont="1" applyBorder="1" applyAlignment="1">
      <alignment horizontal="center" vertical="center"/>
    </xf>
    <xf numFmtId="164" fontId="3" fillId="0" borderId="15" xfId="1" applyNumberFormat="1" applyFont="1" applyBorder="1" applyAlignment="1">
      <alignment horizontal="center" vertical="center"/>
    </xf>
    <xf numFmtId="2" fontId="3" fillId="0" borderId="16" xfId="1" applyNumberFormat="1" applyFont="1" applyBorder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/>
    </xf>
    <xf numFmtId="164" fontId="3" fillId="0" borderId="36" xfId="1" applyNumberFormat="1" applyFont="1" applyBorder="1" applyAlignment="1">
      <alignment horizontal="center" vertical="center"/>
    </xf>
    <xf numFmtId="2" fontId="3" fillId="0" borderId="5" xfId="1" applyNumberFormat="1" applyFont="1" applyBorder="1" applyAlignment="1">
      <alignment horizontal="center" vertical="center"/>
    </xf>
    <xf numFmtId="2" fontId="3" fillId="0" borderId="6" xfId="1" applyNumberFormat="1" applyFont="1" applyBorder="1" applyAlignment="1">
      <alignment horizontal="center" vertical="center"/>
    </xf>
    <xf numFmtId="2" fontId="3" fillId="0" borderId="7" xfId="1" applyNumberFormat="1" applyFont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vertical="center"/>
    </xf>
    <xf numFmtId="2" fontId="3" fillId="0" borderId="8" xfId="1" applyNumberFormat="1" applyFont="1" applyBorder="1" applyAlignment="1">
      <alignment horizontal="center" vertical="center"/>
    </xf>
    <xf numFmtId="2" fontId="6" fillId="0" borderId="16" xfId="1" applyNumberFormat="1" applyFont="1" applyBorder="1" applyAlignment="1">
      <alignment horizontal="center" vertical="center"/>
    </xf>
    <xf numFmtId="2" fontId="6" fillId="0" borderId="14" xfId="1" applyNumberFormat="1" applyFont="1" applyBorder="1" applyAlignment="1">
      <alignment horizontal="center" vertical="center"/>
    </xf>
    <xf numFmtId="164" fontId="6" fillId="0" borderId="15" xfId="1" applyNumberFormat="1" applyFont="1" applyBorder="1" applyAlignment="1">
      <alignment horizontal="center" vertical="center"/>
    </xf>
    <xf numFmtId="164" fontId="6" fillId="0" borderId="24" xfId="1" applyNumberFormat="1" applyFont="1" applyBorder="1" applyAlignment="1">
      <alignment horizontal="center" vertical="center"/>
    </xf>
    <xf numFmtId="2" fontId="6" fillId="0" borderId="24" xfId="1" applyNumberFormat="1" applyFont="1" applyBorder="1" applyAlignment="1">
      <alignment horizontal="center" vertical="center"/>
    </xf>
    <xf numFmtId="2" fontId="6" fillId="0" borderId="5" xfId="1" applyNumberFormat="1" applyFont="1" applyBorder="1" applyAlignment="1">
      <alignment horizontal="center" vertical="center"/>
    </xf>
    <xf numFmtId="2" fontId="6" fillId="0" borderId="26" xfId="1" applyNumberFormat="1" applyFont="1" applyBorder="1" applyAlignment="1">
      <alignment horizontal="center" vertical="center"/>
    </xf>
    <xf numFmtId="164" fontId="6" fillId="0" borderId="36" xfId="1" applyNumberFormat="1" applyFont="1" applyBorder="1" applyAlignment="1">
      <alignment horizontal="center" vertical="center"/>
    </xf>
    <xf numFmtId="164" fontId="6" fillId="0" borderId="3" xfId="1" applyNumberFormat="1" applyFont="1" applyBorder="1" applyAlignment="1">
      <alignment horizontal="center" vertical="center"/>
    </xf>
    <xf numFmtId="2" fontId="6" fillId="0" borderId="3" xfId="1" applyNumberFormat="1" applyFont="1" applyBorder="1" applyAlignment="1">
      <alignment horizontal="center" vertical="center"/>
    </xf>
    <xf numFmtId="2" fontId="6" fillId="0" borderId="4" xfId="1" applyNumberFormat="1" applyFont="1" applyBorder="1" applyAlignment="1">
      <alignment horizontal="center" vertical="center"/>
    </xf>
    <xf numFmtId="2" fontId="6" fillId="0" borderId="2" xfId="1" applyNumberFormat="1" applyFont="1" applyBorder="1" applyAlignment="1">
      <alignment horizontal="center" vertical="center"/>
    </xf>
    <xf numFmtId="2" fontId="6" fillId="0" borderId="32" xfId="1" applyNumberFormat="1" applyFont="1" applyBorder="1" applyAlignment="1">
      <alignment horizontal="center" vertical="center"/>
    </xf>
    <xf numFmtId="2" fontId="6" fillId="0" borderId="6" xfId="1" applyNumberFormat="1" applyFont="1" applyBorder="1" applyAlignment="1">
      <alignment horizontal="center" vertical="center"/>
    </xf>
    <xf numFmtId="164" fontId="6" fillId="0" borderId="7" xfId="1" applyNumberFormat="1" applyFont="1" applyBorder="1" applyAlignment="1">
      <alignment horizontal="center" vertical="center"/>
    </xf>
    <xf numFmtId="2" fontId="6" fillId="0" borderId="7" xfId="1" applyNumberFormat="1" applyFont="1" applyBorder="1" applyAlignment="1">
      <alignment horizontal="center" vertical="center"/>
    </xf>
    <xf numFmtId="2" fontId="6" fillId="0" borderId="8" xfId="1" applyNumberFormat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166" fontId="3" fillId="0" borderId="15" xfId="1" applyNumberFormat="1" applyFont="1" applyBorder="1" applyAlignment="1">
      <alignment horizontal="center" vertical="center"/>
    </xf>
    <xf numFmtId="166" fontId="3" fillId="0" borderId="36" xfId="1" applyNumberFormat="1" applyFont="1" applyBorder="1" applyAlignment="1">
      <alignment horizontal="center" vertical="center"/>
    </xf>
    <xf numFmtId="166" fontId="3" fillId="0" borderId="3" xfId="1" applyNumberFormat="1" applyFont="1" applyBorder="1" applyAlignment="1">
      <alignment horizontal="center" vertical="center"/>
    </xf>
    <xf numFmtId="166" fontId="3" fillId="0" borderId="7" xfId="1" applyNumberFormat="1" applyFont="1" applyBorder="1" applyAlignment="1">
      <alignment horizontal="center" vertical="center"/>
    </xf>
    <xf numFmtId="0" fontId="3" fillId="0" borderId="27" xfId="1" applyFont="1" applyBorder="1" applyAlignment="1">
      <alignment horizontal="left" vertical="center"/>
    </xf>
    <xf numFmtId="0" fontId="3" fillId="0" borderId="15" xfId="1" applyFont="1" applyBorder="1" applyAlignment="1">
      <alignment horizontal="left" vertical="center"/>
    </xf>
    <xf numFmtId="0" fontId="3" fillId="0" borderId="16" xfId="1" applyFont="1" applyBorder="1" applyAlignment="1">
      <alignment horizontal="left" vertical="center"/>
    </xf>
    <xf numFmtId="0" fontId="3" fillId="0" borderId="17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3" fillId="0" borderId="18" xfId="1" applyFont="1" applyBorder="1" applyAlignment="1">
      <alignment horizontal="left" vertical="center"/>
    </xf>
    <xf numFmtId="0" fontId="3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left" vertical="center"/>
    </xf>
    <xf numFmtId="0" fontId="3" fillId="0" borderId="33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0" fontId="3" fillId="0" borderId="34" xfId="1" applyFont="1" applyBorder="1" applyAlignment="1">
      <alignment horizontal="center" vertical="center"/>
    </xf>
    <xf numFmtId="0" fontId="3" fillId="0" borderId="33" xfId="1" applyFont="1" applyBorder="1" applyAlignment="1">
      <alignment horizontal="left" vertical="center"/>
    </xf>
    <xf numFmtId="0" fontId="3" fillId="0" borderId="20" xfId="1" applyFont="1" applyBorder="1" applyAlignment="1">
      <alignment horizontal="left" vertical="center"/>
    </xf>
    <xf numFmtId="0" fontId="3" fillId="0" borderId="34" xfId="1" applyFont="1" applyBorder="1" applyAlignment="1">
      <alignment horizontal="left" vertical="center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22" xfId="1" applyFont="1" applyBorder="1" applyAlignment="1">
      <alignment horizontal="center" vertical="center"/>
    </xf>
    <xf numFmtId="0" fontId="5" fillId="0" borderId="31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21" xfId="1" applyFont="1" applyBorder="1" applyAlignment="1">
      <alignment horizontal="center" vertical="center" wrapText="1"/>
    </xf>
    <xf numFmtId="0" fontId="4" fillId="0" borderId="30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166" fontId="6" fillId="0" borderId="15" xfId="1" applyNumberFormat="1" applyFont="1" applyBorder="1" applyAlignment="1">
      <alignment horizontal="center" vertical="center"/>
    </xf>
    <xf numFmtId="166" fontId="6" fillId="0" borderId="36" xfId="1" applyNumberFormat="1" applyFont="1" applyBorder="1" applyAlignment="1">
      <alignment horizontal="center" vertical="center"/>
    </xf>
    <xf numFmtId="166" fontId="6" fillId="0" borderId="3" xfId="1" applyNumberFormat="1" applyFont="1" applyBorder="1" applyAlignment="1">
      <alignment horizontal="center" vertical="center"/>
    </xf>
    <xf numFmtId="166" fontId="6" fillId="0" borderId="7" xfId="1" applyNumberFormat="1" applyFont="1" applyBorder="1" applyAlignment="1">
      <alignment horizontal="center" vertical="center"/>
    </xf>
    <xf numFmtId="0" fontId="6" fillId="0" borderId="27" xfId="1" applyFont="1" applyBorder="1" applyAlignment="1">
      <alignment horizontal="left" vertical="center"/>
    </xf>
    <xf numFmtId="0" fontId="6" fillId="0" borderId="15" xfId="1" applyFont="1" applyBorder="1" applyAlignment="1">
      <alignment horizontal="left" vertical="center"/>
    </xf>
    <xf numFmtId="0" fontId="6" fillId="0" borderId="16" xfId="1" applyFont="1" applyBorder="1" applyAlignment="1">
      <alignment horizontal="left" vertical="center"/>
    </xf>
    <xf numFmtId="0" fontId="6" fillId="0" borderId="33" xfId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/>
    </xf>
    <xf numFmtId="0" fontId="6" fillId="0" borderId="34" xfId="1" applyFont="1" applyBorder="1" applyAlignment="1">
      <alignment horizontal="center" vertical="center"/>
    </xf>
    <xf numFmtId="0" fontId="6" fillId="0" borderId="33" xfId="1" applyFont="1" applyBorder="1" applyAlignment="1">
      <alignment horizontal="left" vertical="center"/>
    </xf>
    <xf numFmtId="0" fontId="6" fillId="0" borderId="20" xfId="1" applyFont="1" applyBorder="1" applyAlignment="1">
      <alignment horizontal="left" vertical="center"/>
    </xf>
    <xf numFmtId="0" fontId="6" fillId="0" borderId="34" xfId="1" applyFont="1" applyBorder="1" applyAlignment="1">
      <alignment horizontal="left" vertical="center"/>
    </xf>
    <xf numFmtId="0" fontId="6" fillId="0" borderId="17" xfId="1" applyFont="1" applyBorder="1" applyAlignment="1">
      <alignment horizontal="left" vertical="center"/>
    </xf>
    <xf numFmtId="0" fontId="6" fillId="0" borderId="3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/>
    </xf>
    <xf numFmtId="0" fontId="6" fillId="0" borderId="18" xfId="1" applyFont="1" applyBorder="1" applyAlignment="1">
      <alignment horizontal="left" vertical="center"/>
    </xf>
    <xf numFmtId="0" fontId="6" fillId="0" borderId="7" xfId="1" applyFont="1" applyBorder="1" applyAlignment="1">
      <alignment horizontal="left" vertical="center"/>
    </xf>
    <xf numFmtId="0" fontId="6" fillId="0" borderId="8" xfId="1" applyFont="1" applyBorder="1" applyAlignment="1">
      <alignment horizontal="left" vertical="center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/>
    </xf>
    <xf numFmtId="0" fontId="4" fillId="0" borderId="40" xfId="1" applyFont="1" applyBorder="1" applyAlignment="1">
      <alignment horizontal="center" vertical="center"/>
    </xf>
    <xf numFmtId="0" fontId="5" fillId="0" borderId="40" xfId="1" applyFont="1" applyBorder="1" applyAlignment="1">
      <alignment horizontal="center" vertical="center"/>
    </xf>
    <xf numFmtId="167" fontId="6" fillId="0" borderId="14" xfId="1" applyNumberFormat="1" applyFont="1" applyBorder="1" applyAlignment="1">
      <alignment horizontal="center" vertical="center"/>
    </xf>
    <xf numFmtId="167" fontId="6" fillId="0" borderId="2" xfId="1" applyNumberFormat="1" applyFont="1" applyBorder="1" applyAlignment="1">
      <alignment horizontal="center" vertical="center"/>
    </xf>
    <xf numFmtId="167" fontId="6" fillId="0" borderId="6" xfId="1" applyNumberFormat="1" applyFont="1" applyBorder="1" applyAlignment="1">
      <alignment horizontal="center" vertical="center"/>
    </xf>
  </cellXfs>
  <cellStyles count="3">
    <cellStyle name="Input 2" xfId="2" xr:uid="{0CC344FD-795A-4484-9000-4544DBA1382A}"/>
    <cellStyle name="Normal" xfId="0" builtinId="0"/>
    <cellStyle name="Normal 2" xfId="1" xr:uid="{544E28DB-6D9F-4A9A-8148-2CB2080C21C2}"/>
  </cellStyles>
  <dxfs count="0"/>
  <tableStyles count="0" defaultTableStyle="TableStyleMedium2" defaultPivotStyle="PivotStyleLight16"/>
  <colors>
    <mruColors>
      <color rgb="FF41FF37"/>
      <color rgb="FFF8A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958DC-2B38-4C5C-9B24-D278E0C4CD9E}">
  <dimension ref="B1:V26"/>
  <sheetViews>
    <sheetView zoomScale="115" zoomScaleNormal="115" workbookViewId="0">
      <selection activeCell="L16" sqref="L16"/>
    </sheetView>
  </sheetViews>
  <sheetFormatPr defaultColWidth="9.140625" defaultRowHeight="12.75" x14ac:dyDescent="0.25"/>
  <cols>
    <col min="1" max="1" width="9.140625" style="1"/>
    <col min="2" max="2" width="7.7109375" style="1" customWidth="1"/>
    <col min="3" max="3" width="11.7109375" style="1" customWidth="1"/>
    <col min="4" max="8" width="7.7109375" style="1" customWidth="1"/>
    <col min="9" max="9" width="9.28515625" style="1" bestFit="1" customWidth="1"/>
    <col min="10" max="15" width="7.7109375" style="1" customWidth="1"/>
    <col min="16" max="16" width="11.7109375" style="1" customWidth="1"/>
    <col min="17" max="17" width="7.7109375" style="1" customWidth="1"/>
    <col min="18" max="16384" width="9.140625" style="1"/>
  </cols>
  <sheetData>
    <row r="1" spans="2:22" ht="13.5" thickBot="1" x14ac:dyDescent="0.3">
      <c r="B1" s="8"/>
      <c r="C1" s="8"/>
      <c r="D1" s="8"/>
      <c r="E1" s="8"/>
    </row>
    <row r="2" spans="2:22" ht="27.75" customHeight="1" thickBot="1" x14ac:dyDescent="0.3">
      <c r="B2" s="107" t="s">
        <v>28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9"/>
      <c r="S2" s="109"/>
      <c r="T2" s="109"/>
      <c r="U2" s="109"/>
      <c r="V2" s="110"/>
    </row>
    <row r="3" spans="2:22" ht="29.25" customHeight="1" thickBot="1" x14ac:dyDescent="0.3">
      <c r="B3" s="111" t="s">
        <v>14</v>
      </c>
      <c r="C3" s="112"/>
      <c r="D3" s="112"/>
      <c r="E3" s="112"/>
      <c r="F3" s="112"/>
      <c r="G3" s="113" t="s">
        <v>7</v>
      </c>
      <c r="H3" s="114"/>
      <c r="I3" s="115" t="s">
        <v>29</v>
      </c>
      <c r="J3" s="115"/>
      <c r="K3" s="113" t="s">
        <v>6</v>
      </c>
      <c r="L3" s="114"/>
      <c r="M3" s="115" t="s">
        <v>15</v>
      </c>
      <c r="N3" s="112"/>
      <c r="O3" s="112"/>
      <c r="P3" s="112"/>
      <c r="Q3" s="112"/>
      <c r="R3" s="116"/>
      <c r="S3" s="117"/>
      <c r="T3" s="117"/>
      <c r="U3" s="117"/>
      <c r="V3" s="118"/>
    </row>
    <row r="4" spans="2:22" ht="26.25" thickBot="1" x14ac:dyDescent="0.3">
      <c r="B4" s="2" t="s">
        <v>10</v>
      </c>
      <c r="C4" s="3" t="s">
        <v>5</v>
      </c>
      <c r="D4" s="3" t="s">
        <v>9</v>
      </c>
      <c r="E4" s="3" t="s">
        <v>0</v>
      </c>
      <c r="F4" s="4" t="s">
        <v>1</v>
      </c>
      <c r="G4" s="7" t="s">
        <v>8</v>
      </c>
      <c r="H4" s="6" t="s">
        <v>11</v>
      </c>
      <c r="I4" s="7" t="s">
        <v>2</v>
      </c>
      <c r="J4" s="6" t="s">
        <v>3</v>
      </c>
      <c r="K4" s="9" t="s">
        <v>12</v>
      </c>
      <c r="L4" s="6" t="s">
        <v>8</v>
      </c>
      <c r="M4" s="2" t="s">
        <v>1</v>
      </c>
      <c r="N4" s="3" t="s">
        <v>0</v>
      </c>
      <c r="O4" s="3" t="s">
        <v>9</v>
      </c>
      <c r="P4" s="3" t="s">
        <v>5</v>
      </c>
      <c r="Q4" s="5" t="s">
        <v>10</v>
      </c>
      <c r="R4" s="85" t="s">
        <v>4</v>
      </c>
      <c r="S4" s="86"/>
      <c r="T4" s="86"/>
      <c r="U4" s="86"/>
      <c r="V4" s="87"/>
    </row>
    <row r="5" spans="2:22" x14ac:dyDescent="0.25">
      <c r="B5" s="20">
        <v>884.1</v>
      </c>
      <c r="C5" s="88">
        <f>ROUND(ABS(($I$15-$I$5)/(F$15*($E$15-$E$5))),0)</f>
        <v>4699</v>
      </c>
      <c r="D5" s="23">
        <f>ROUND(B5-J5,2)</f>
        <v>0.45</v>
      </c>
      <c r="E5" s="24">
        <f>ROUND(D5/F5,4)</f>
        <v>0.04</v>
      </c>
      <c r="F5" s="14">
        <v>11.26</v>
      </c>
      <c r="G5" s="50"/>
      <c r="H5" s="43"/>
      <c r="I5" s="13">
        <v>325</v>
      </c>
      <c r="J5" s="14">
        <v>883.65</v>
      </c>
      <c r="K5" s="38"/>
      <c r="L5" s="10"/>
      <c r="M5" s="20">
        <v>10.64</v>
      </c>
      <c r="N5" s="24">
        <f>ROUND(O5/M5,4)</f>
        <v>-9.6799999999999997E-2</v>
      </c>
      <c r="O5" s="23">
        <f>ROUND(Q5-J5,2)</f>
        <v>-1.03</v>
      </c>
      <c r="P5" s="88">
        <f>ROUND(ABS(($I$15-$I$5)/(M$15*($N$15-$N$5))),0)</f>
        <v>1471</v>
      </c>
      <c r="Q5" s="14">
        <v>882.62</v>
      </c>
      <c r="R5" s="92" t="s">
        <v>27</v>
      </c>
      <c r="S5" s="93"/>
      <c r="T5" s="93"/>
      <c r="U5" s="93"/>
      <c r="V5" s="94"/>
    </row>
    <row r="6" spans="2:22" x14ac:dyDescent="0.25">
      <c r="B6" s="33">
        <f>ROUND(J6+(E6*F6),2)</f>
        <v>882.89</v>
      </c>
      <c r="C6" s="89"/>
      <c r="D6" s="36">
        <f>ROUND(B6-J6,2)</f>
        <v>0.46</v>
      </c>
      <c r="E6" s="47">
        <f>ROUND($E$5+((I6-$I$5)*(($E$15-$E$5)/($I$15-$I$5))),4)</f>
        <v>4.0500000000000001E-2</v>
      </c>
      <c r="F6" s="49">
        <f>ROUND($F$5+((($F$15-$F$5)/($I$15-$I$5))*(I6-$I$5)), 2)</f>
        <v>11.25</v>
      </c>
      <c r="G6" s="51"/>
      <c r="H6" s="52"/>
      <c r="I6" s="16">
        <v>350</v>
      </c>
      <c r="J6" s="17">
        <v>882.43</v>
      </c>
      <c r="K6" s="40"/>
      <c r="L6" s="41"/>
      <c r="M6" s="48">
        <f>ROUND($M$5+((($M$7-$M$5)/($I$7-$I$5))*(I6-$I$5)), 2)</f>
        <v>10.32</v>
      </c>
      <c r="N6" s="47">
        <f>ROUND($N$5+((I6-$I$5)*(($N$15-$N$5)/($I$15-$I$5))),4)</f>
        <v>-9.8199999999999996E-2</v>
      </c>
      <c r="O6" s="36">
        <f>ROUND(Q6-J6,2)</f>
        <v>-1.01</v>
      </c>
      <c r="P6" s="89"/>
      <c r="Q6" s="32">
        <f>ROUND(J6+(M6*N6),2)</f>
        <v>881.42</v>
      </c>
      <c r="R6" s="101"/>
      <c r="S6" s="102"/>
      <c r="T6" s="102"/>
      <c r="U6" s="102"/>
      <c r="V6" s="103"/>
    </row>
    <row r="7" spans="2:22" x14ac:dyDescent="0.25">
      <c r="B7" s="33">
        <f t="shared" ref="B7:B8" si="0">ROUND(J7+(E7*F7),2)</f>
        <v>881.61</v>
      </c>
      <c r="C7" s="89"/>
      <c r="D7" s="36">
        <f>ROUND(B7-J7,2)</f>
        <v>0.46</v>
      </c>
      <c r="E7" s="47">
        <f>ROUND($E$5+((I7-$I$5)*(($E$15-$E$5)/($I$15-$I$5))),4)</f>
        <v>4.1000000000000002E-2</v>
      </c>
      <c r="F7" s="49">
        <f t="shared" ref="F7:F13" si="1">ROUND($F$5+((($F$15-$F$5)/($I$15-$I$5))*(I7-$I$5)), 2)</f>
        <v>11.25</v>
      </c>
      <c r="G7" s="51"/>
      <c r="H7" s="52"/>
      <c r="I7" s="16">
        <v>375</v>
      </c>
      <c r="J7" s="17">
        <v>881.15</v>
      </c>
      <c r="K7" s="40"/>
      <c r="L7" s="41"/>
      <c r="M7" s="54">
        <v>10</v>
      </c>
      <c r="N7" s="47">
        <f t="shared" ref="N7:N13" si="2">ROUND($N$5+((I7-$I$5)*(($N$15-$N$5)/($I$15-$I$5))),4)</f>
        <v>-9.9599999999999994E-2</v>
      </c>
      <c r="O7" s="36">
        <f t="shared" ref="O7" si="3">ROUND(Q7-J7,2)</f>
        <v>-1</v>
      </c>
      <c r="P7" s="89"/>
      <c r="Q7" s="32">
        <f>ROUND(J7+(M7*N7),2)</f>
        <v>880.15</v>
      </c>
      <c r="R7" s="101"/>
      <c r="S7" s="102"/>
      <c r="T7" s="102"/>
      <c r="U7" s="102"/>
      <c r="V7" s="103"/>
    </row>
    <row r="8" spans="2:22" x14ac:dyDescent="0.25">
      <c r="B8" s="33">
        <f t="shared" si="0"/>
        <v>880.81</v>
      </c>
      <c r="C8" s="89"/>
      <c r="D8" s="36">
        <f>ROUND(B8-J8,2)</f>
        <v>0.46</v>
      </c>
      <c r="E8" s="47">
        <f>ROUND($E$5+((I8-$I$5)*(($E$15-$E$5)/($I$15-$I$5))),4)</f>
        <v>4.1200000000000001E-2</v>
      </c>
      <c r="F8" s="49">
        <f t="shared" si="1"/>
        <v>11.24</v>
      </c>
      <c r="G8" s="51"/>
      <c r="H8" s="52"/>
      <c r="I8" s="16">
        <v>390</v>
      </c>
      <c r="J8" s="17">
        <v>880.35</v>
      </c>
      <c r="K8" s="37">
        <v>0</v>
      </c>
      <c r="L8" s="45">
        <v>880.35</v>
      </c>
      <c r="M8" s="54">
        <v>10</v>
      </c>
      <c r="N8" s="47">
        <f t="shared" si="2"/>
        <v>-0.10050000000000001</v>
      </c>
      <c r="O8" s="36">
        <f>ROUND(Q8-J8,2)</f>
        <v>-1</v>
      </c>
      <c r="P8" s="89"/>
      <c r="Q8" s="32">
        <f>ROUND(J8+(M8*N8),2)</f>
        <v>879.35</v>
      </c>
      <c r="R8" s="104" t="s">
        <v>13</v>
      </c>
      <c r="S8" s="105"/>
      <c r="T8" s="105"/>
      <c r="U8" s="105"/>
      <c r="V8" s="106"/>
    </row>
    <row r="9" spans="2:22" x14ac:dyDescent="0.25">
      <c r="B9" s="33">
        <f>ROUND(L9+(E9*F9),2)</f>
        <v>880.52</v>
      </c>
      <c r="C9" s="89"/>
      <c r="D9" s="36">
        <f>ROUND(B9-L9,2)</f>
        <v>0.46</v>
      </c>
      <c r="E9" s="47">
        <f t="shared" ref="E9:E14" si="4">ROUND($E$5+((I9-$I$5)*(($E$15-$E$5)/($I$15-$I$5))),4)</f>
        <v>4.1300000000000003E-2</v>
      </c>
      <c r="F9" s="49">
        <f t="shared" si="1"/>
        <v>11.24</v>
      </c>
      <c r="G9" s="51"/>
      <c r="H9" s="52"/>
      <c r="I9" s="16">
        <v>395.75</v>
      </c>
      <c r="J9" s="17">
        <v>880.06</v>
      </c>
      <c r="K9" s="44">
        <f>ROUND($K$8+(($K$15-$K$8)/($I$15-$I$8)*(I9-$I$8)),2)</f>
        <v>0.04</v>
      </c>
      <c r="L9" s="46">
        <f>J9-(E9*K9)</f>
        <v>880.05834799999991</v>
      </c>
      <c r="M9" s="54">
        <v>10</v>
      </c>
      <c r="N9" s="47">
        <f>ROUND($N$5+((I9-$I$5)*(($N$15-$N$5)/($I$15-$I$5))),4)</f>
        <v>-0.1008</v>
      </c>
      <c r="O9" s="36">
        <f>ROUND(Q9-L9,2)</f>
        <v>-1.01</v>
      </c>
      <c r="P9" s="89"/>
      <c r="Q9" s="32">
        <f>ROUND(L9+(M9*N9),2)</f>
        <v>879.05</v>
      </c>
      <c r="R9" s="104" t="s">
        <v>26</v>
      </c>
      <c r="S9" s="105"/>
      <c r="T9" s="105"/>
      <c r="U9" s="105"/>
      <c r="V9" s="106"/>
    </row>
    <row r="10" spans="2:22" x14ac:dyDescent="0.25">
      <c r="B10" s="33">
        <f t="shared" ref="B10:B13" si="5">ROUND(L10+(E10*F10),2)</f>
        <v>880.31</v>
      </c>
      <c r="C10" s="90"/>
      <c r="D10" s="36">
        <f>ROUND(B10-L10,2)</f>
        <v>0.46</v>
      </c>
      <c r="E10" s="47">
        <f t="shared" si="4"/>
        <v>4.1399999999999999E-2</v>
      </c>
      <c r="F10" s="49">
        <f t="shared" si="1"/>
        <v>11.24</v>
      </c>
      <c r="G10" s="51"/>
      <c r="H10" s="51"/>
      <c r="I10" s="16">
        <v>400</v>
      </c>
      <c r="J10" s="15">
        <v>879.85</v>
      </c>
      <c r="K10" s="44">
        <f t="shared" ref="K10:K13" si="6">ROUND($K$8+(($K$15-$K$8)/($I$15-$I$8)*(I10-$I$8)),2)</f>
        <v>7.0000000000000007E-2</v>
      </c>
      <c r="L10" s="46">
        <f t="shared" ref="L10:L14" si="7">J10-(E10*K10)</f>
        <v>879.84710200000006</v>
      </c>
      <c r="M10" s="54">
        <v>10</v>
      </c>
      <c r="N10" s="47">
        <f t="shared" si="2"/>
        <v>-0.10100000000000001</v>
      </c>
      <c r="O10" s="36">
        <f t="shared" ref="O10:O13" si="8">ROUND(Q10-L10,2)</f>
        <v>-1.01</v>
      </c>
      <c r="P10" s="90"/>
      <c r="Q10" s="32">
        <f t="shared" ref="Q10:Q13" si="9">ROUND(L10+(M10*N10),2)</f>
        <v>878.84</v>
      </c>
      <c r="R10" s="95"/>
      <c r="S10" s="96"/>
      <c r="T10" s="96"/>
      <c r="U10" s="96"/>
      <c r="V10" s="97"/>
    </row>
    <row r="11" spans="2:22" x14ac:dyDescent="0.25">
      <c r="B11" s="33">
        <f t="shared" si="5"/>
        <v>879.04</v>
      </c>
      <c r="C11" s="90"/>
      <c r="D11" s="36">
        <f>ROUND(B11-L11,2)</f>
        <v>0.47</v>
      </c>
      <c r="E11" s="47">
        <f t="shared" si="4"/>
        <v>4.19E-2</v>
      </c>
      <c r="F11" s="49">
        <f t="shared" si="1"/>
        <v>11.23</v>
      </c>
      <c r="G11" s="42"/>
      <c r="H11" s="53"/>
      <c r="I11" s="16">
        <v>425</v>
      </c>
      <c r="J11" s="17">
        <v>878.58</v>
      </c>
      <c r="K11" s="44">
        <f t="shared" si="6"/>
        <v>0.26</v>
      </c>
      <c r="L11" s="46">
        <f t="shared" si="7"/>
        <v>878.56910600000003</v>
      </c>
      <c r="M11" s="54">
        <v>10</v>
      </c>
      <c r="N11" s="47">
        <f>ROUND($N$5+((I11-$I$5)*(($N$15-$N$5)/($I$15-$I$5))),4)</f>
        <v>-0.10249999999999999</v>
      </c>
      <c r="O11" s="36">
        <f t="shared" si="8"/>
        <v>-1.03</v>
      </c>
      <c r="P11" s="90"/>
      <c r="Q11" s="32">
        <f>ROUND(L11+(M11*N11),2)</f>
        <v>877.54</v>
      </c>
      <c r="R11" s="101"/>
      <c r="S11" s="102"/>
      <c r="T11" s="102"/>
      <c r="U11" s="102"/>
      <c r="V11" s="103"/>
    </row>
    <row r="12" spans="2:22" x14ac:dyDescent="0.25">
      <c r="B12" s="33">
        <f>ROUND(L12+(E12*F12),2)</f>
        <v>877.93</v>
      </c>
      <c r="C12" s="90"/>
      <c r="D12" s="36">
        <f>ROUND(B12-L12,2)</f>
        <v>0.48</v>
      </c>
      <c r="E12" s="47">
        <f t="shared" si="4"/>
        <v>4.24E-2</v>
      </c>
      <c r="F12" s="49">
        <f t="shared" si="1"/>
        <v>11.22</v>
      </c>
      <c r="G12" s="42"/>
      <c r="H12" s="53"/>
      <c r="I12" s="16">
        <v>450</v>
      </c>
      <c r="J12" s="17">
        <v>877.47</v>
      </c>
      <c r="K12" s="44">
        <f>ROUND($K$8+(($K$15-$K$8)/($I$15-$I$8)*(I12-$I$8)),2)</f>
        <v>0.44</v>
      </c>
      <c r="L12" s="46">
        <f t="shared" si="7"/>
        <v>877.45134400000006</v>
      </c>
      <c r="M12" s="54">
        <v>10</v>
      </c>
      <c r="N12" s="47">
        <f t="shared" si="2"/>
        <v>-0.10390000000000001</v>
      </c>
      <c r="O12" s="36">
        <f t="shared" si="8"/>
        <v>-1.04</v>
      </c>
      <c r="P12" s="90"/>
      <c r="Q12" s="32">
        <f t="shared" si="9"/>
        <v>876.41</v>
      </c>
      <c r="R12" s="101"/>
      <c r="S12" s="102"/>
      <c r="T12" s="102"/>
      <c r="U12" s="102"/>
      <c r="V12" s="103"/>
    </row>
    <row r="13" spans="2:22" x14ac:dyDescent="0.25">
      <c r="B13" s="33">
        <f t="shared" si="5"/>
        <v>876.79</v>
      </c>
      <c r="C13" s="90"/>
      <c r="D13" s="36">
        <f t="shared" ref="D13:D14" si="10">ROUND(B13-L13,2)</f>
        <v>0.48</v>
      </c>
      <c r="E13" s="47">
        <f t="shared" si="4"/>
        <v>4.2900000000000001E-2</v>
      </c>
      <c r="F13" s="49">
        <f t="shared" si="1"/>
        <v>11.22</v>
      </c>
      <c r="G13" s="42"/>
      <c r="H13" s="53"/>
      <c r="I13" s="16">
        <v>475</v>
      </c>
      <c r="J13" s="17">
        <v>876.34</v>
      </c>
      <c r="K13" s="44">
        <f t="shared" si="6"/>
        <v>0.63</v>
      </c>
      <c r="L13" s="46">
        <f t="shared" si="7"/>
        <v>876.31297300000006</v>
      </c>
      <c r="M13" s="54">
        <v>10</v>
      </c>
      <c r="N13" s="47">
        <f t="shared" si="2"/>
        <v>-0.1053</v>
      </c>
      <c r="O13" s="36">
        <f t="shared" si="8"/>
        <v>-1.05</v>
      </c>
      <c r="P13" s="90"/>
      <c r="Q13" s="32">
        <f t="shared" si="9"/>
        <v>875.26</v>
      </c>
      <c r="R13" s="101"/>
      <c r="S13" s="102"/>
      <c r="T13" s="102"/>
      <c r="U13" s="102"/>
      <c r="V13" s="103"/>
    </row>
    <row r="14" spans="2:22" x14ac:dyDescent="0.25">
      <c r="B14" s="33">
        <f>ROUND(L14+(E14*F14),2)</f>
        <v>875.76</v>
      </c>
      <c r="C14" s="90"/>
      <c r="D14" s="36">
        <f t="shared" si="10"/>
        <v>0.49</v>
      </c>
      <c r="E14" s="47">
        <f t="shared" si="4"/>
        <v>4.3299999999999998E-2</v>
      </c>
      <c r="F14" s="49">
        <f>ROUND($F$5+((($F$15-$F$5)/($I$15-$I$5))*(I14-$I$5)), 2)</f>
        <v>11.21</v>
      </c>
      <c r="G14" s="42"/>
      <c r="H14" s="43"/>
      <c r="I14" s="16">
        <v>500</v>
      </c>
      <c r="J14" s="17">
        <v>875.31</v>
      </c>
      <c r="K14" s="44">
        <f>ROUND($K$8+(($K$15-$K$8)/($I$15-$I$8)*(I14-$I$8)),2)</f>
        <v>0.81</v>
      </c>
      <c r="L14" s="46">
        <f t="shared" si="7"/>
        <v>875.27492699999993</v>
      </c>
      <c r="M14" s="48">
        <f>ROUND($M$13+((($M$15-$M$13)/($I$15-$I$13))*(I14-$I$13)), 2)</f>
        <v>11.02</v>
      </c>
      <c r="N14" s="47">
        <f>ROUND($N$5+((I14-$I$5)*(($N$15-$N$5)/($I$15-$I$5))),4)</f>
        <v>-0.1067</v>
      </c>
      <c r="O14" s="36">
        <f>ROUND(Q14-L14,2)</f>
        <v>-1.17</v>
      </c>
      <c r="P14" s="90"/>
      <c r="Q14" s="32">
        <f>ROUND(L14+(M14*N14),2)</f>
        <v>874.1</v>
      </c>
      <c r="R14" s="95"/>
      <c r="S14" s="96"/>
      <c r="T14" s="96"/>
      <c r="U14" s="96"/>
      <c r="V14" s="97"/>
    </row>
    <row r="15" spans="2:22" ht="13.5" thickBot="1" x14ac:dyDescent="0.3">
      <c r="B15" s="21">
        <v>874.78</v>
      </c>
      <c r="C15" s="91"/>
      <c r="D15" s="25">
        <f>ROUND(B15-L15,2)</f>
        <v>0.49</v>
      </c>
      <c r="E15" s="26">
        <f>ROUND(D15/F15,4)</f>
        <v>4.3799999999999999E-2</v>
      </c>
      <c r="F15" s="22">
        <v>11.2</v>
      </c>
      <c r="G15" s="11"/>
      <c r="H15" s="12"/>
      <c r="I15" s="18">
        <v>525</v>
      </c>
      <c r="J15" s="19">
        <v>874.34</v>
      </c>
      <c r="K15" s="21">
        <v>1</v>
      </c>
      <c r="L15" s="39">
        <v>874.29</v>
      </c>
      <c r="M15" s="21">
        <v>12.03</v>
      </c>
      <c r="N15" s="26">
        <f>ROUND(O15/M15,4)</f>
        <v>-0.1081</v>
      </c>
      <c r="O15" s="25">
        <f>ROUND(Q15-L15,2)</f>
        <v>-1.3</v>
      </c>
      <c r="P15" s="91"/>
      <c r="Q15" s="22">
        <v>872.99</v>
      </c>
      <c r="R15" s="98" t="s">
        <v>27</v>
      </c>
      <c r="S15" s="99"/>
      <c r="T15" s="99"/>
      <c r="U15" s="99"/>
      <c r="V15" s="100"/>
    </row>
    <row r="17" spans="2:16" x14ac:dyDescent="0.25">
      <c r="B17" s="28" t="s">
        <v>16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</row>
    <row r="18" spans="2:16" x14ac:dyDescent="0.25">
      <c r="B18" s="28" t="s">
        <v>18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2:16" x14ac:dyDescent="0.25">
      <c r="B19" s="28" t="s">
        <v>17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spans="2:16" x14ac:dyDescent="0.25">
      <c r="B20" s="31" t="s">
        <v>19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</row>
    <row r="21" spans="2:16" x14ac:dyDescent="0.25">
      <c r="B21" s="31" t="s">
        <v>22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</row>
    <row r="22" spans="2:16" x14ac:dyDescent="0.25">
      <c r="B22" s="27" t="s">
        <v>20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</row>
    <row r="23" spans="2:16" x14ac:dyDescent="0.25">
      <c r="B23" s="29" t="s">
        <v>21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</row>
    <row r="24" spans="2:16" x14ac:dyDescent="0.25">
      <c r="B24" s="30" t="s">
        <v>23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</row>
    <row r="25" spans="2:16" x14ac:dyDescent="0.25">
      <c r="B25" s="34" t="s">
        <v>24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</row>
    <row r="26" spans="2:16" x14ac:dyDescent="0.25">
      <c r="B26" s="35" t="s">
        <v>25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</row>
  </sheetData>
  <mergeCells count="21">
    <mergeCell ref="B2:V2"/>
    <mergeCell ref="B3:F3"/>
    <mergeCell ref="G3:H3"/>
    <mergeCell ref="I3:J3"/>
    <mergeCell ref="K3:L3"/>
    <mergeCell ref="M3:Q3"/>
    <mergeCell ref="R3:V3"/>
    <mergeCell ref="R4:V4"/>
    <mergeCell ref="C5:C15"/>
    <mergeCell ref="P5:P15"/>
    <mergeCell ref="R5:V5"/>
    <mergeCell ref="R10:V10"/>
    <mergeCell ref="R14:V14"/>
    <mergeCell ref="R15:V15"/>
    <mergeCell ref="R6:V6"/>
    <mergeCell ref="R7:V7"/>
    <mergeCell ref="R8:V8"/>
    <mergeCell ref="R9:V9"/>
    <mergeCell ref="R11:V11"/>
    <mergeCell ref="R12:V12"/>
    <mergeCell ref="R13:V13"/>
  </mergeCells>
  <printOptions horizontalCentered="1"/>
  <pageMargins left="0.28000000000000003" right="0.2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36264-54AA-4B73-93B9-0335319552C0}">
  <dimension ref="B1:U25"/>
  <sheetViews>
    <sheetView tabSelected="1" zoomScale="115" zoomScaleNormal="115" workbookViewId="0">
      <selection activeCell="I2" sqref="I2:U14"/>
    </sheetView>
  </sheetViews>
  <sheetFormatPr defaultColWidth="9.140625" defaultRowHeight="12.75" x14ac:dyDescent="0.25"/>
  <cols>
    <col min="1" max="1" width="9.140625" style="1"/>
    <col min="2" max="2" width="7.7109375" style="1" customWidth="1"/>
    <col min="3" max="3" width="11.7109375" style="1" customWidth="1"/>
    <col min="4" max="8" width="7.7109375" style="1" customWidth="1"/>
    <col min="9" max="9" width="9.28515625" style="1" bestFit="1" customWidth="1"/>
    <col min="10" max="14" width="7.7109375" style="1" customWidth="1"/>
    <col min="15" max="15" width="11.7109375" style="1" customWidth="1"/>
    <col min="16" max="16" width="7.7109375" style="1" customWidth="1"/>
    <col min="17" max="16384" width="9.140625" style="1"/>
  </cols>
  <sheetData>
    <row r="1" spans="2:21" ht="13.5" thickBot="1" x14ac:dyDescent="0.3">
      <c r="B1" s="8"/>
      <c r="C1" s="8"/>
      <c r="D1" s="8"/>
      <c r="E1" s="8"/>
    </row>
    <row r="2" spans="2:21" ht="30" customHeight="1" thickBot="1" x14ac:dyDescent="0.3">
      <c r="B2" s="55" t="s">
        <v>28</v>
      </c>
      <c r="C2" s="56"/>
      <c r="D2" s="56"/>
      <c r="E2" s="56"/>
      <c r="F2" s="56"/>
      <c r="G2" s="56"/>
      <c r="H2" s="56"/>
      <c r="I2" s="107" t="s">
        <v>35</v>
      </c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41"/>
    </row>
    <row r="3" spans="2:21" ht="30" customHeight="1" thickBot="1" x14ac:dyDescent="0.3">
      <c r="B3" s="111" t="s">
        <v>14</v>
      </c>
      <c r="C3" s="112"/>
      <c r="D3" s="112"/>
      <c r="E3" s="112"/>
      <c r="F3" s="112"/>
      <c r="G3" s="113" t="s">
        <v>7</v>
      </c>
      <c r="H3" s="114"/>
      <c r="I3" s="115" t="s">
        <v>29</v>
      </c>
      <c r="J3" s="115"/>
      <c r="K3" s="138" t="s">
        <v>36</v>
      </c>
      <c r="L3" s="139"/>
      <c r="M3" s="139"/>
      <c r="N3" s="139"/>
      <c r="O3" s="139"/>
      <c r="P3" s="140"/>
      <c r="Q3" s="116"/>
      <c r="R3" s="117"/>
      <c r="S3" s="117"/>
      <c r="T3" s="117"/>
      <c r="U3" s="118"/>
    </row>
    <row r="4" spans="2:21" ht="45" customHeight="1" thickBot="1" x14ac:dyDescent="0.3">
      <c r="B4" s="2" t="s">
        <v>10</v>
      </c>
      <c r="C4" s="3" t="s">
        <v>5</v>
      </c>
      <c r="D4" s="3" t="s">
        <v>9</v>
      </c>
      <c r="E4" s="3" t="s">
        <v>0</v>
      </c>
      <c r="F4" s="4" t="s">
        <v>1</v>
      </c>
      <c r="G4" s="7" t="s">
        <v>8</v>
      </c>
      <c r="H4" s="6" t="s">
        <v>11</v>
      </c>
      <c r="I4" s="7" t="s">
        <v>2</v>
      </c>
      <c r="J4" s="6" t="s">
        <v>3</v>
      </c>
      <c r="K4" s="2" t="s">
        <v>1</v>
      </c>
      <c r="L4" s="3" t="s">
        <v>0</v>
      </c>
      <c r="M4" s="3" t="s">
        <v>34</v>
      </c>
      <c r="N4" s="3" t="s">
        <v>9</v>
      </c>
      <c r="O4" s="3" t="s">
        <v>5</v>
      </c>
      <c r="P4" s="5" t="s">
        <v>10</v>
      </c>
      <c r="Q4" s="85" t="s">
        <v>4</v>
      </c>
      <c r="R4" s="86"/>
      <c r="S4" s="86"/>
      <c r="T4" s="86"/>
      <c r="U4" s="87"/>
    </row>
    <row r="5" spans="2:21" ht="15" customHeight="1" x14ac:dyDescent="0.25">
      <c r="B5" s="57">
        <v>884.1</v>
      </c>
      <c r="C5" s="88" t="e">
        <f>ROUND(ABS(($I$14-$I$5)/(F$14*($E$14-$E$5))),0)</f>
        <v>#REF!</v>
      </c>
      <c r="D5" s="58">
        <f>ROUND(B5-J5,2)</f>
        <v>0.45</v>
      </c>
      <c r="E5" s="59">
        <f>ROUND(D5/F5,4)</f>
        <v>0.04</v>
      </c>
      <c r="F5" s="60">
        <v>11.26</v>
      </c>
      <c r="G5" s="50"/>
      <c r="H5" s="43"/>
      <c r="I5" s="142">
        <v>325</v>
      </c>
      <c r="J5" s="68">
        <v>883.65</v>
      </c>
      <c r="K5" s="69">
        <v>10.64</v>
      </c>
      <c r="L5" s="70">
        <f>ROUND(N5/K5,4)</f>
        <v>-9.6799999999999997E-2</v>
      </c>
      <c r="M5" s="71">
        <v>-0.08</v>
      </c>
      <c r="N5" s="72">
        <f t="shared" ref="N5:N14" si="0">ROUND(P5-J5,2)</f>
        <v>-1.03</v>
      </c>
      <c r="O5" s="119">
        <f>ROUND(ABS(($I$14-$I$5)/(K$14*($L$14-$L$5))),0)</f>
        <v>1080</v>
      </c>
      <c r="P5" s="68">
        <v>882.62</v>
      </c>
      <c r="Q5" s="123" t="s">
        <v>30</v>
      </c>
      <c r="R5" s="124"/>
      <c r="S5" s="124"/>
      <c r="T5" s="124"/>
      <c r="U5" s="125"/>
    </row>
    <row r="6" spans="2:21" ht="15" customHeight="1" x14ac:dyDescent="0.25">
      <c r="B6" s="42" t="e">
        <f>ROUND(J6+(E6*F6),2)</f>
        <v>#REF!</v>
      </c>
      <c r="C6" s="89"/>
      <c r="D6" s="61" t="e">
        <f>ROUND(B6-J6,2)</f>
        <v>#REF!</v>
      </c>
      <c r="E6" s="62" t="e">
        <f t="shared" ref="E6:E13" si="1">ROUND($E$5+((I6-$I$5)*(($E$14-$E$5)/($I$14-$I$5))),4)</f>
        <v>#REF!</v>
      </c>
      <c r="F6" s="63">
        <f t="shared" ref="F6:F13" si="2">ROUND($F$5+((($F$14-$F$5)/($I$14-$I$5))*(I6-$I$5)), 2)</f>
        <v>11.25</v>
      </c>
      <c r="G6" s="51"/>
      <c r="H6" s="52"/>
      <c r="I6" s="143">
        <v>350</v>
      </c>
      <c r="J6" s="73">
        <v>882.43</v>
      </c>
      <c r="K6" s="74">
        <f>ROUND($K$5+((($K$7-$K$5)/($I$7-$I$5))*(I6-$I$5)), 2)</f>
        <v>10.32</v>
      </c>
      <c r="L6" s="75">
        <f t="shared" ref="L6:L13" si="3">ROUND($L$5+((I6-$I$5)*(($L$14-$L$5)/($I$14-$I$5))),4)</f>
        <v>-9.8699999999999996E-2</v>
      </c>
      <c r="M6" s="76">
        <v>-0.08</v>
      </c>
      <c r="N6" s="77">
        <f t="shared" si="0"/>
        <v>-1.02</v>
      </c>
      <c r="O6" s="120"/>
      <c r="P6" s="78">
        <f t="shared" ref="P6:P13" si="4">ROUND(J6+(K6*L6),2)</f>
        <v>881.41</v>
      </c>
      <c r="Q6" s="126"/>
      <c r="R6" s="127"/>
      <c r="S6" s="127"/>
      <c r="T6" s="127"/>
      <c r="U6" s="128"/>
    </row>
    <row r="7" spans="2:21" ht="15" customHeight="1" x14ac:dyDescent="0.25">
      <c r="B7" s="42" t="e">
        <f t="shared" ref="B7" si="5">ROUND(J7+(E7*F7),2)</f>
        <v>#REF!</v>
      </c>
      <c r="C7" s="89"/>
      <c r="D7" s="61" t="e">
        <f>ROUND(B7-J7,2)</f>
        <v>#REF!</v>
      </c>
      <c r="E7" s="62" t="e">
        <f t="shared" si="1"/>
        <v>#REF!</v>
      </c>
      <c r="F7" s="63">
        <f t="shared" si="2"/>
        <v>11.25</v>
      </c>
      <c r="G7" s="51"/>
      <c r="H7" s="52"/>
      <c r="I7" s="143">
        <v>375</v>
      </c>
      <c r="J7" s="73">
        <v>881.15</v>
      </c>
      <c r="K7" s="79">
        <v>10</v>
      </c>
      <c r="L7" s="75">
        <f t="shared" si="3"/>
        <v>-0.1007</v>
      </c>
      <c r="M7" s="76">
        <v>-0.08</v>
      </c>
      <c r="N7" s="77">
        <f t="shared" si="0"/>
        <v>-1.01</v>
      </c>
      <c r="O7" s="120"/>
      <c r="P7" s="78">
        <f t="shared" si="4"/>
        <v>880.14</v>
      </c>
      <c r="Q7" s="129" t="s">
        <v>31</v>
      </c>
      <c r="R7" s="130"/>
      <c r="S7" s="130"/>
      <c r="T7" s="130"/>
      <c r="U7" s="131"/>
    </row>
    <row r="8" spans="2:21" ht="15" customHeight="1" x14ac:dyDescent="0.25">
      <c r="B8" s="42" t="e">
        <f>ROUND(#REF!+(E8*F8),2)</f>
        <v>#REF!</v>
      </c>
      <c r="C8" s="89"/>
      <c r="D8" s="61" t="e">
        <f>ROUND(B8-#REF!,2)</f>
        <v>#REF!</v>
      </c>
      <c r="E8" s="62" t="e">
        <f t="shared" si="1"/>
        <v>#REF!</v>
      </c>
      <c r="F8" s="63">
        <f t="shared" si="2"/>
        <v>11.24</v>
      </c>
      <c r="G8" s="51"/>
      <c r="H8" s="52"/>
      <c r="I8" s="143">
        <v>395.75</v>
      </c>
      <c r="J8" s="73">
        <v>880.06</v>
      </c>
      <c r="K8" s="79">
        <v>10</v>
      </c>
      <c r="L8" s="75">
        <f t="shared" si="3"/>
        <v>-0.1022</v>
      </c>
      <c r="M8" s="76">
        <v>-0.08</v>
      </c>
      <c r="N8" s="77">
        <f t="shared" si="0"/>
        <v>-1.02</v>
      </c>
      <c r="O8" s="120"/>
      <c r="P8" s="78">
        <f t="shared" si="4"/>
        <v>879.04</v>
      </c>
      <c r="Q8" s="129" t="s">
        <v>26</v>
      </c>
      <c r="R8" s="130"/>
      <c r="S8" s="130"/>
      <c r="T8" s="130"/>
      <c r="U8" s="131"/>
    </row>
    <row r="9" spans="2:21" ht="15" customHeight="1" x14ac:dyDescent="0.25">
      <c r="B9" s="42" t="e">
        <f>ROUND(#REF!+(E9*F9),2)</f>
        <v>#REF!</v>
      </c>
      <c r="C9" s="90"/>
      <c r="D9" s="61" t="e">
        <f>ROUND(B9-#REF!,2)</f>
        <v>#REF!</v>
      </c>
      <c r="E9" s="62" t="e">
        <f t="shared" si="1"/>
        <v>#REF!</v>
      </c>
      <c r="F9" s="63">
        <f t="shared" si="2"/>
        <v>11.24</v>
      </c>
      <c r="G9" s="51"/>
      <c r="H9" s="51"/>
      <c r="I9" s="143">
        <v>400</v>
      </c>
      <c r="J9" s="78">
        <v>879.85</v>
      </c>
      <c r="K9" s="79">
        <v>10</v>
      </c>
      <c r="L9" s="75">
        <f t="shared" si="3"/>
        <v>-0.1026</v>
      </c>
      <c r="M9" s="76">
        <v>-0.08</v>
      </c>
      <c r="N9" s="77">
        <f t="shared" si="0"/>
        <v>-1.03</v>
      </c>
      <c r="O9" s="121"/>
      <c r="P9" s="78">
        <f t="shared" si="4"/>
        <v>878.82</v>
      </c>
      <c r="Q9" s="132"/>
      <c r="R9" s="133"/>
      <c r="S9" s="133"/>
      <c r="T9" s="133"/>
      <c r="U9" s="134"/>
    </row>
    <row r="10" spans="2:21" ht="15" customHeight="1" x14ac:dyDescent="0.25">
      <c r="B10" s="42" t="e">
        <f>ROUND(#REF!+(E10*F10),2)</f>
        <v>#REF!</v>
      </c>
      <c r="C10" s="90"/>
      <c r="D10" s="61" t="e">
        <f>ROUND(B10-#REF!,2)</f>
        <v>#REF!</v>
      </c>
      <c r="E10" s="62" t="e">
        <f t="shared" si="1"/>
        <v>#REF!</v>
      </c>
      <c r="F10" s="63">
        <f t="shared" si="2"/>
        <v>11.23</v>
      </c>
      <c r="G10" s="42"/>
      <c r="H10" s="53"/>
      <c r="I10" s="143">
        <v>425</v>
      </c>
      <c r="J10" s="73">
        <v>878.58</v>
      </c>
      <c r="K10" s="79">
        <v>10</v>
      </c>
      <c r="L10" s="75">
        <f t="shared" si="3"/>
        <v>-0.1045</v>
      </c>
      <c r="M10" s="76">
        <v>-0.08</v>
      </c>
      <c r="N10" s="77">
        <f t="shared" si="0"/>
        <v>-1.04</v>
      </c>
      <c r="O10" s="121"/>
      <c r="P10" s="78">
        <f t="shared" si="4"/>
        <v>877.54</v>
      </c>
      <c r="Q10" s="126"/>
      <c r="R10" s="127"/>
      <c r="S10" s="127"/>
      <c r="T10" s="127"/>
      <c r="U10" s="128"/>
    </row>
    <row r="11" spans="2:21" ht="15" customHeight="1" x14ac:dyDescent="0.25">
      <c r="B11" s="42" t="e">
        <f>ROUND(#REF!+(E11*F11),2)</f>
        <v>#REF!</v>
      </c>
      <c r="C11" s="90"/>
      <c r="D11" s="61" t="e">
        <f>ROUND(B11-#REF!,2)</f>
        <v>#REF!</v>
      </c>
      <c r="E11" s="62" t="e">
        <f t="shared" si="1"/>
        <v>#REF!</v>
      </c>
      <c r="F11" s="63">
        <f t="shared" si="2"/>
        <v>11.22</v>
      </c>
      <c r="G11" s="42"/>
      <c r="H11" s="53"/>
      <c r="I11" s="143">
        <v>450</v>
      </c>
      <c r="J11" s="73">
        <v>877.47</v>
      </c>
      <c r="K11" s="79">
        <v>10</v>
      </c>
      <c r="L11" s="75">
        <f t="shared" si="3"/>
        <v>-0.10639999999999999</v>
      </c>
      <c r="M11" s="76">
        <v>-0.08</v>
      </c>
      <c r="N11" s="77">
        <f t="shared" si="0"/>
        <v>-1.06</v>
      </c>
      <c r="O11" s="121"/>
      <c r="P11" s="78">
        <f t="shared" si="4"/>
        <v>876.41</v>
      </c>
      <c r="Q11" s="126"/>
      <c r="R11" s="127"/>
      <c r="S11" s="127"/>
      <c r="T11" s="127"/>
      <c r="U11" s="128"/>
    </row>
    <row r="12" spans="2:21" ht="15" customHeight="1" x14ac:dyDescent="0.25">
      <c r="B12" s="42" t="e">
        <f>ROUND(#REF!+(E12*F12),2)</f>
        <v>#REF!</v>
      </c>
      <c r="C12" s="90"/>
      <c r="D12" s="61" t="e">
        <f>ROUND(B12-#REF!,2)</f>
        <v>#REF!</v>
      </c>
      <c r="E12" s="62" t="e">
        <f t="shared" si="1"/>
        <v>#REF!</v>
      </c>
      <c r="F12" s="63">
        <f t="shared" si="2"/>
        <v>11.22</v>
      </c>
      <c r="G12" s="42"/>
      <c r="H12" s="53"/>
      <c r="I12" s="143">
        <v>475</v>
      </c>
      <c r="J12" s="73">
        <v>876.34</v>
      </c>
      <c r="K12" s="79">
        <v>10</v>
      </c>
      <c r="L12" s="75">
        <f t="shared" si="3"/>
        <v>-0.1084</v>
      </c>
      <c r="M12" s="76">
        <v>-0.08</v>
      </c>
      <c r="N12" s="77">
        <f t="shared" si="0"/>
        <v>-1.08</v>
      </c>
      <c r="O12" s="121"/>
      <c r="P12" s="78">
        <f t="shared" si="4"/>
        <v>875.26</v>
      </c>
      <c r="Q12" s="129" t="s">
        <v>32</v>
      </c>
      <c r="R12" s="130"/>
      <c r="S12" s="130"/>
      <c r="T12" s="130"/>
      <c r="U12" s="131"/>
    </row>
    <row r="13" spans="2:21" ht="15" customHeight="1" x14ac:dyDescent="0.25">
      <c r="B13" s="42" t="e">
        <f>ROUND(#REF!+(E13*F13),2)</f>
        <v>#REF!</v>
      </c>
      <c r="C13" s="90"/>
      <c r="D13" s="61" t="e">
        <f>ROUND(B13-#REF!,2)</f>
        <v>#REF!</v>
      </c>
      <c r="E13" s="62" t="e">
        <f t="shared" si="1"/>
        <v>#REF!</v>
      </c>
      <c r="F13" s="63">
        <f t="shared" si="2"/>
        <v>11.21</v>
      </c>
      <c r="G13" s="42"/>
      <c r="H13" s="43"/>
      <c r="I13" s="143">
        <v>500</v>
      </c>
      <c r="J13" s="73">
        <v>875.31</v>
      </c>
      <c r="K13" s="74">
        <f>ROUND($K$12+((($K$14-$K$12)/($I$14-$I$12))*(I13-$I$12)), 2)</f>
        <v>11.02</v>
      </c>
      <c r="L13" s="75">
        <f t="shared" si="3"/>
        <v>-0.1103</v>
      </c>
      <c r="M13" s="76">
        <v>-0.08</v>
      </c>
      <c r="N13" s="77">
        <f t="shared" si="0"/>
        <v>-1.22</v>
      </c>
      <c r="O13" s="121"/>
      <c r="P13" s="78">
        <f t="shared" si="4"/>
        <v>874.09</v>
      </c>
      <c r="Q13" s="132"/>
      <c r="R13" s="133"/>
      <c r="S13" s="133"/>
      <c r="T13" s="133"/>
      <c r="U13" s="134"/>
    </row>
    <row r="14" spans="2:21" ht="15" customHeight="1" thickBot="1" x14ac:dyDescent="0.3">
      <c r="B14" s="64">
        <v>874.78</v>
      </c>
      <c r="C14" s="91"/>
      <c r="D14" s="65" t="e">
        <f>ROUND(B14-#REF!,2)</f>
        <v>#REF!</v>
      </c>
      <c r="E14" s="66" t="e">
        <f>ROUND(D14/F14,4)</f>
        <v>#REF!</v>
      </c>
      <c r="F14" s="67">
        <v>11.2</v>
      </c>
      <c r="G14" s="11"/>
      <c r="H14" s="12"/>
      <c r="I14" s="144">
        <v>525</v>
      </c>
      <c r="J14" s="80">
        <v>874.34</v>
      </c>
      <c r="K14" s="81">
        <v>12.03</v>
      </c>
      <c r="L14" s="82">
        <f>ROUND(N14/K14,4)</f>
        <v>-0.11219999999999999</v>
      </c>
      <c r="M14" s="82">
        <v>-0.08</v>
      </c>
      <c r="N14" s="83">
        <f t="shared" si="0"/>
        <v>-1.35</v>
      </c>
      <c r="O14" s="122"/>
      <c r="P14" s="84">
        <v>872.99</v>
      </c>
      <c r="Q14" s="135" t="s">
        <v>33</v>
      </c>
      <c r="R14" s="136"/>
      <c r="S14" s="136"/>
      <c r="T14" s="136"/>
      <c r="U14" s="137"/>
    </row>
    <row r="16" spans="2:21" x14ac:dyDescent="0.25">
      <c r="B16" s="28" t="s">
        <v>16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7" spans="2:15" x14ac:dyDescent="0.25">
      <c r="B17" s="28" t="s">
        <v>18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</row>
    <row r="18" spans="2:15" x14ac:dyDescent="0.25">
      <c r="B18" s="28" t="s">
        <v>17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2:15" x14ac:dyDescent="0.25">
      <c r="B19" s="31" t="s">
        <v>19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</row>
    <row r="20" spans="2:15" x14ac:dyDescent="0.25">
      <c r="B20" s="31" t="s">
        <v>22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</row>
    <row r="21" spans="2:15" x14ac:dyDescent="0.25">
      <c r="B21" s="27" t="s">
        <v>20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</row>
    <row r="22" spans="2:15" x14ac:dyDescent="0.25">
      <c r="B22" s="29" t="s">
        <v>21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</row>
    <row r="23" spans="2:15" x14ac:dyDescent="0.25">
      <c r="B23" s="30" t="s">
        <v>23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</row>
    <row r="24" spans="2:15" x14ac:dyDescent="0.25">
      <c r="B24" s="34" t="s">
        <v>24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</row>
    <row r="25" spans="2:15" x14ac:dyDescent="0.25">
      <c r="B25" s="35" t="s">
        <v>25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</row>
  </sheetData>
  <mergeCells count="19">
    <mergeCell ref="I3:J3"/>
    <mergeCell ref="K3:P3"/>
    <mergeCell ref="I2:U2"/>
    <mergeCell ref="Q4:U4"/>
    <mergeCell ref="Q3:U3"/>
    <mergeCell ref="C5:C14"/>
    <mergeCell ref="O5:O14"/>
    <mergeCell ref="Q5:U5"/>
    <mergeCell ref="Q6:U6"/>
    <mergeCell ref="Q7:U7"/>
    <mergeCell ref="Q8:U8"/>
    <mergeCell ref="Q9:U9"/>
    <mergeCell ref="Q10:U10"/>
    <mergeCell ref="Q11:U11"/>
    <mergeCell ref="Q12:U12"/>
    <mergeCell ref="Q13:U13"/>
    <mergeCell ref="Q14:U14"/>
    <mergeCell ref="B3:F3"/>
    <mergeCell ref="G3:H3"/>
  </mergeCells>
  <printOptions horizontalCentered="1"/>
  <pageMargins left="0.28000000000000003" right="0.2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</vt:lpstr>
      <vt:lpstr>PVT Transition</vt:lpstr>
      <vt:lpstr>'PVT Transition'!Print_Area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Brock Hovanick</dc:creator>
  <cp:lastModifiedBy>Bassa, Logan</cp:lastModifiedBy>
  <dcterms:created xsi:type="dcterms:W3CDTF">2023-05-11T14:03:24Z</dcterms:created>
  <dcterms:modified xsi:type="dcterms:W3CDTF">2024-05-08T11:45:27Z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